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ercity.sharepoint.com/sites/Einkaufsvorgnge/Einkaufsvorgnge/2026_000000051213 Zählerwechsel RLM (Strom)/01_01 Vorbereitung/Entwürfe Ausschreibungsunterlagen/"/>
    </mc:Choice>
  </mc:AlternateContent>
  <xr:revisionPtr revIDLastSave="86" documentId="13_ncr:1_{0EB810DB-9370-4C0D-BC8F-185A53D5C62C}" xr6:coauthVersionLast="47" xr6:coauthVersionMax="47" xr10:uidLastSave="{1930DC35-B7D9-47BF-8320-82EFFB0E7DB4}"/>
  <bookViews>
    <workbookView xWindow="-110" yWindow="-110" windowWidth="38620" windowHeight="21100" xr2:uid="{00000000-000D-0000-FFFF-FFFF00000000}"/>
  </bookViews>
  <sheets>
    <sheet name="TW Strom RLM bilanziert" sheetId="1" r:id="rId1"/>
  </sheets>
  <definedNames>
    <definedName name="_xlnm._FilterDatabase" localSheetId="0" hidden="1">'TW Strom RLM bilanziert'!$A$3:$G$46</definedName>
    <definedName name="_xlnm.Print_Titles" localSheetId="0">'TW Strom RLM bilanziert'!$1:$3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  <c r="C45" i="1"/>
  <c r="D43" i="1"/>
  <c r="C43" i="1"/>
  <c r="G43" i="1" s="1"/>
  <c r="D39" i="1"/>
  <c r="C39" i="1"/>
  <c r="D37" i="1"/>
  <c r="C37" i="1"/>
  <c r="G37" i="1" s="1"/>
  <c r="G41" i="1"/>
  <c r="G35" i="1"/>
  <c r="G33" i="1"/>
  <c r="G31" i="1"/>
  <c r="G29" i="1"/>
  <c r="G46" i="1" s="1"/>
  <c r="G14" i="1"/>
  <c r="G10" i="1"/>
  <c r="G6" i="1"/>
  <c r="G39" i="1" l="1"/>
  <c r="G45" i="1"/>
</calcChain>
</file>

<file path=xl/sharedStrings.xml><?xml version="1.0" encoding="utf-8"?>
<sst xmlns="http://schemas.openxmlformats.org/spreadsheetml/2006/main" count="73" uniqueCount="64">
  <si>
    <t>Summe Gesamt</t>
  </si>
  <si>
    <t>Dipl.-Ing.</t>
  </si>
  <si>
    <t>Meister</t>
  </si>
  <si>
    <t>Facharbeiter</t>
  </si>
  <si>
    <t xml:space="preserve">Helfer </t>
  </si>
  <si>
    <t>Gesamtpreis</t>
  </si>
  <si>
    <t>Artikel-Nr.</t>
  </si>
  <si>
    <t>14.1.1.1.000</t>
  </si>
  <si>
    <t>14.1.2.1.010</t>
  </si>
  <si>
    <t>14.1.2.1.020</t>
  </si>
  <si>
    <t>14.1.2.1.030</t>
  </si>
  <si>
    <t>Mengenansatz</t>
  </si>
  <si>
    <t>Preis [EUR/St., EUR/Std. bzw. %]</t>
  </si>
  <si>
    <r>
      <t xml:space="preserve">1.2 Service- und Dienstleistungen
</t>
    </r>
    <r>
      <rPr>
        <sz val="10"/>
        <rFont val="Arial"/>
        <family val="2"/>
      </rPr>
      <t>Stundenverrechnungssätze für Aufwandsarbeiten nach Aufforderung durch den AG.
Es sind alle Artikel-Nr. zu bepreisen!</t>
    </r>
  </si>
  <si>
    <t>14.1.3.3.100</t>
  </si>
  <si>
    <t xml:space="preserve">Pauschale für drei plausibel nachgewiesene vergebliche Anfahrten </t>
  </si>
  <si>
    <t>Pauschale für Mangelscheindokumentation und Mangelscheinbearbeitung</t>
  </si>
  <si>
    <t>14.1.3.3.200</t>
  </si>
  <si>
    <t>14.1.3.3.300</t>
  </si>
  <si>
    <t>14.1.3.3.400</t>
  </si>
  <si>
    <t>14.1.3.3.500</t>
  </si>
  <si>
    <t>14.1.3.3.600</t>
  </si>
  <si>
    <t>14.1.3.3.700</t>
  </si>
  <si>
    <t>14.1.3.3.800</t>
  </si>
  <si>
    <t>14.1.3.3.900</t>
  </si>
  <si>
    <r>
      <t xml:space="preserve">1.1 Wechsel von Strom-Messgeräten, RLM bilanzierte Messung
</t>
    </r>
    <r>
      <rPr>
        <sz val="10"/>
        <rFont val="Arial"/>
        <family val="2"/>
      </rPr>
      <t>Diese Leistungen sind entsprechend dem Leistungsverzeichnis zu bewerten.
Die abgefragten Teilmengen beziehen sich jeweils auf die Jahresgesamtmengen und nicht auf Paketmengen.
Es sind alle Artikel-Nr. zu bepreisen (auch die ohne Mengenansatz)</t>
    </r>
  </si>
  <si>
    <t>14.1.1.1.001</t>
  </si>
  <si>
    <t>14.1.1.1.002</t>
  </si>
  <si>
    <t>14.1.1.1.003</t>
  </si>
  <si>
    <t>14.1.1.1.004</t>
  </si>
  <si>
    <t>14.1.1.1.005</t>
  </si>
  <si>
    <t>14.1.1.1.006</t>
  </si>
  <si>
    <t>14.1.1.1.007</t>
  </si>
  <si>
    <r>
      <t xml:space="preserve">Zuschlag je Messstelle für direktmessende RLM‑Zähler in der Niederspannung,
bei denen im Zuge des Zählerwechsels ein Wechsel der Steckstifte / Anpassung an die vorhandene Zählersteckklemme erforderlich ist (z. B. 60 A / 100 A‑Konstellationen).
Die Leistung umfasst den erforderlichen zusätzlichen Montage‑ und Prüfaufwand im Zusammenhang mit dem Steckstiftwechsel.
Der Abruf erfolgt ausschließlich nach Feststellung vor Ort bzw. nach Weisung des Auftraggebers.
Abrechnung: </t>
    </r>
    <r>
      <rPr>
        <b/>
        <sz val="10"/>
        <rFont val="Arial"/>
        <family val="2"/>
      </rPr>
      <t>Preis je Messstelle</t>
    </r>
  </si>
  <si>
    <r>
      <t xml:space="preserve">Zuschlag je Messstelle für Umbau von direktmessendem / halbindirektmessendem Messgerät auf iMSys (SiLKE Schulung erforderlich)
Abrechnung: </t>
    </r>
    <r>
      <rPr>
        <b/>
        <sz val="10"/>
        <rFont val="Arial"/>
        <family val="2"/>
      </rPr>
      <t>Preis je Messstelle</t>
    </r>
  </si>
  <si>
    <t>14.1.2.1.040</t>
  </si>
  <si>
    <t>14.1.2.1.050</t>
  </si>
  <si>
    <t>14.1.2.1.060</t>
  </si>
  <si>
    <t>14.1.1.1.008</t>
  </si>
  <si>
    <t>14.1.2.1.070</t>
  </si>
  <si>
    <r>
      <t xml:space="preserve">Zuschlag je Messstelle – Direktmessung ohne Steckklemme inkl. </t>
    </r>
    <r>
      <rPr>
        <b/>
        <sz val="10"/>
        <rFont val="Arial"/>
        <family val="2"/>
      </rPr>
      <t>Abschaltabstimmung mit Kunde</t>
    </r>
    <r>
      <rPr>
        <sz val="10"/>
        <rFont val="Arial"/>
        <family val="2"/>
      </rPr>
      <t xml:space="preserve">
Abrechnung: </t>
    </r>
    <r>
      <rPr>
        <b/>
        <sz val="10"/>
        <rFont val="Arial"/>
        <family val="2"/>
      </rPr>
      <t>Preis je Messstelle</t>
    </r>
  </si>
  <si>
    <t>Leistungspositionen zum Leistungsverzeichnis (Messgerätewechsel Strom, RLM bilanzierte Messung - Anforderungen, Abläufe und allgemeine Hinweise)
Turnuswechsel von RLM-Zählern im Bereich der direkten, halbindirekten (beides Niederspannung) und indirekten Messung (Mittelspannung)</t>
  </si>
  <si>
    <r>
      <t xml:space="preserve">1.1.1 Wechsel allgemein, direktmessende Messgeräte (Niederspannung)
</t>
    </r>
    <r>
      <rPr>
        <sz val="10"/>
        <rFont val="Arial"/>
        <family val="2"/>
      </rPr>
      <t>Die Wechseltätigkeiten beziehen sich auf den Turnuswechsel für das gesamte Versorgungsgebiet des AG und werden paketweise, bereichsoptimiert an den AN übergeben.</t>
    </r>
  </si>
  <si>
    <t>500 St. Messgeräte</t>
  </si>
  <si>
    <t>1.720 St. Messgeräte</t>
  </si>
  <si>
    <t>595 St. Messgeräte</t>
  </si>
  <si>
    <r>
      <t xml:space="preserve">1.3.1.3 Eigene Weboberfläche an die Weboberfläche des AG angehängt
</t>
    </r>
    <r>
      <rPr>
        <sz val="10"/>
        <rFont val="Arial"/>
        <family val="2"/>
      </rPr>
      <t>Diese Leistung ist entsprechend dem Leistungsverzeichnis, Pos. 6.1.7, zu bewerten.</t>
    </r>
  </si>
  <si>
    <r>
      <t xml:space="preserve">1.3.1.4 Benutzung der Weboberfläche des AG
</t>
    </r>
    <r>
      <rPr>
        <sz val="10"/>
        <rFont val="Arial"/>
        <family val="2"/>
      </rPr>
      <t>Diese Leistung ist entsprechend dem Leistungsverzeichnis, Pos. 6.1.7, zu bewerten.</t>
    </r>
  </si>
  <si>
    <r>
      <t xml:space="preserve">1.3.1.5 Terminbestätigung per E-Mail versenden
</t>
    </r>
    <r>
      <rPr>
        <sz val="10"/>
        <rFont val="Arial"/>
        <family val="2"/>
      </rPr>
      <t>Diese Leistung ist entsprechend dem Leistungsverzeichnis, Pos. 6.1.7, zu bewerten.</t>
    </r>
  </si>
  <si>
    <r>
      <t xml:space="preserve">1.3.1.6 Terminbestätigung per E-Mail und/oder SMS versenden
</t>
    </r>
    <r>
      <rPr>
        <sz val="10"/>
        <rFont val="Arial"/>
        <family val="2"/>
      </rPr>
      <t>Diese Leistung ist entsprechend dem Leistungsverzeichnis, Pos. 6.1.7, zu bewerten.</t>
    </r>
  </si>
  <si>
    <r>
      <t xml:space="preserve">1.3.1.7 Anschreiben 3 Wochen vor Termin per E-Mail mit Bestätigungslink
</t>
    </r>
    <r>
      <rPr>
        <sz val="10"/>
        <rFont val="Arial"/>
        <family val="2"/>
      </rPr>
      <t>Diese Leistung ist entsprechend dem Leistungsverzeichnis, Pos. 6.2.14, zu bewerten.
Hinweis: Bei der Bewertung gehen wir von einem Einspareffekt beim AN aus (höhere Antreffquote im ersten Anlauf). Dieses kann auch mit einem Negativpreis abgebildet werden.</t>
    </r>
  </si>
  <si>
    <r>
      <t xml:space="preserve">1.3.1.8 Terminerinnerung 24 Stunden vor Termin per E-Mail versenden
</t>
    </r>
    <r>
      <rPr>
        <sz val="10"/>
        <rFont val="Arial"/>
        <family val="2"/>
      </rPr>
      <t>Diese Leistung ist entsprechend dem Leistungsverzeichnis, Pos. 6.2.14, zu bewerten.
Hinweis: Bei der Bewertung gehen wir von einem Einspareffekt beim AN aus (höhere Antreffquote im ersten Anlauf). Dieses kann auch mit einem Negativpreis abgebildet werden.</t>
    </r>
  </si>
  <si>
    <r>
      <t xml:space="preserve">1.3.1.9 Terminerinnerung 24 Stunden vor Termin per SMS versenden
</t>
    </r>
    <r>
      <rPr>
        <sz val="10"/>
        <rFont val="Arial"/>
        <family val="2"/>
      </rPr>
      <t>Diese Leistung ist entsprechend dem Leistungsverzeichnis, Pos. 6.2.14, zu bewerten.
Hinweis: Bei der Bewertung gehen wir von einem Einspareffekt beim AN aus (höhere Antreffquote im ersten Anlauf). Dieses kann auch mit einem Negativpreis abgebildet werden.</t>
    </r>
  </si>
  <si>
    <t xml:space="preserve">2.815 St. Messgeräte </t>
  </si>
  <si>
    <r>
      <t xml:space="preserve">1.1.2 Wechsel allgemein, halbindirekte Messgeräte (Wandler in der Niederspannung)
</t>
    </r>
    <r>
      <rPr>
        <sz val="10"/>
        <rFont val="Arial"/>
        <family val="2"/>
      </rPr>
      <t>Die Wechseltätigkeiten beziehen sich auf den Turnuswechsel für das gesamte Versorgungsgebiet des AG und werden paketweise, bereichsoptimiert an den AN übergeben.</t>
    </r>
  </si>
  <si>
    <r>
      <t xml:space="preserve">1.1.3 Wechsel allgemein, indirekte Messgeräte (Wandler in der Mittelspannung)
</t>
    </r>
    <r>
      <rPr>
        <sz val="10"/>
        <rFont val="Arial"/>
        <family val="2"/>
      </rPr>
      <t>Die Wechseltätigkeiten beziehen sich auf den Turnuswechsel für das gesamte Versorgungsgebiet des AG und werden paketweise, bereichsoptimiert an den AN übergeben.</t>
    </r>
  </si>
  <si>
    <t xml:space="preserve">2.252 St. Messgeräte </t>
  </si>
  <si>
    <t xml:space="preserve">563 St. Messgeräte </t>
  </si>
  <si>
    <t>563 St. Messgeräte</t>
  </si>
  <si>
    <r>
      <t xml:space="preserve">1.3. Zusätzliche Datenerfassungen
</t>
    </r>
    <r>
      <rPr>
        <sz val="10"/>
        <rFont val="Arial"/>
        <family val="2"/>
      </rPr>
      <t>Die abgefragten Teilmengen beziehen sich jeweils auf die unter 1.1 bis 1.3 benannten Jahresgesamtmengen.</t>
    </r>
  </si>
  <si>
    <t>1.3.1 Anforderungen bei Nutzung eines eigenen WFM</t>
  </si>
  <si>
    <t>1.3.1.1 Bereitstellung einer Schnittstelle mit permanentem Datenaustausch</t>
  </si>
  <si>
    <r>
      <t xml:space="preserve">1.3.1.2 Eigene Weboberfläche mit CD und URL des AG
</t>
    </r>
    <r>
      <rPr>
        <sz val="10"/>
        <rFont val="Arial"/>
        <family val="2"/>
      </rPr>
      <t>Diese Leistung ist entsprechend dem Leistungsverzeichnis, Pos. 6.1.7, zu bewerten.</t>
    </r>
  </si>
  <si>
    <t>1.1.2 Zuschläge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</si>
</sst>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name val="Times New Roman"/>
      <family val="1"/>
    </font>
    <font>
      <b/>
      <sz val="10"/>
      <color theme="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70">
    <xf numFmtId="0" fontId="0" fillId="0" borderId="0" xfId="0"/>
    <xf numFmtId="44" fontId="3" fillId="3" borderId="8" xfId="1" applyFont="1" applyFill="1" applyBorder="1" applyAlignment="1" applyProtection="1">
      <alignment horizontal="right" vertical="center"/>
    </xf>
    <xf numFmtId="44" fontId="3" fillId="4" borderId="8" xfId="1" applyFont="1" applyFill="1" applyBorder="1" applyAlignment="1" applyProtection="1">
      <alignment horizontal="right" vertical="center"/>
    </xf>
    <xf numFmtId="44" fontId="3" fillId="8" borderId="8" xfId="1" applyFont="1" applyFill="1" applyBorder="1" applyAlignment="1" applyProtection="1">
      <alignment horizontal="right" vertical="center"/>
    </xf>
    <xf numFmtId="44" fontId="4" fillId="0" borderId="0" xfId="1" applyFont="1" applyFill="1" applyBorder="1" applyAlignment="1" applyProtection="1">
      <alignment horizontal="right" vertical="center"/>
    </xf>
    <xf numFmtId="44" fontId="3" fillId="6" borderId="4" xfId="1" applyFont="1" applyFill="1" applyBorder="1" applyAlignment="1" applyProtection="1">
      <alignment vertical="center"/>
      <protection locked="0"/>
    </xf>
    <xf numFmtId="44" fontId="3" fillId="6" borderId="15" xfId="1" applyFont="1" applyFill="1" applyBorder="1" applyAlignment="1" applyProtection="1">
      <alignment vertical="center"/>
      <protection locked="0"/>
    </xf>
    <xf numFmtId="44" fontId="3" fillId="6" borderId="18" xfId="1" applyFont="1" applyFill="1" applyBorder="1" applyAlignment="1" applyProtection="1">
      <alignment vertical="center"/>
      <protection locked="0"/>
    </xf>
    <xf numFmtId="44" fontId="3" fillId="4" borderId="22" xfId="1" applyFont="1" applyFill="1" applyBorder="1" applyAlignment="1" applyProtection="1">
      <alignment horizontal="right" vertical="center"/>
    </xf>
    <xf numFmtId="44" fontId="3" fillId="8" borderId="22" xfId="1" applyFont="1" applyFill="1" applyBorder="1" applyAlignment="1" applyProtection="1">
      <alignment horizontal="right" vertical="center"/>
    </xf>
    <xf numFmtId="44" fontId="3" fillId="3" borderId="22" xfId="1" applyFont="1" applyFill="1" applyBorder="1" applyAlignment="1" applyProtection="1">
      <alignment horizontal="right" vertical="center"/>
    </xf>
    <xf numFmtId="44" fontId="1" fillId="7" borderId="26" xfId="1" applyFont="1" applyFill="1" applyBorder="1" applyAlignment="1" applyProtection="1">
      <alignment horizontal="right" vertical="center" wrapText="1"/>
    </xf>
    <xf numFmtId="44" fontId="1" fillId="7" borderId="27" xfId="1" applyFont="1" applyFill="1" applyBorder="1" applyAlignment="1" applyProtection="1">
      <alignment horizontal="right" vertical="center" wrapText="1"/>
    </xf>
    <xf numFmtId="44" fontId="3" fillId="6" borderId="23" xfId="1" applyFont="1" applyFill="1" applyBorder="1" applyAlignment="1" applyProtection="1">
      <alignment vertical="center"/>
      <protection locked="0"/>
    </xf>
    <xf numFmtId="44" fontId="3" fillId="6" borderId="24" xfId="1" applyFont="1" applyFill="1" applyBorder="1" applyAlignment="1" applyProtection="1">
      <alignment vertical="center"/>
      <protection locked="0"/>
    </xf>
    <xf numFmtId="44" fontId="3" fillId="6" borderId="25" xfId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44" fontId="3" fillId="4" borderId="8" xfId="0" applyNumberFormat="1" applyFont="1" applyFill="1" applyBorder="1" applyAlignment="1">
      <alignment vertical="center"/>
    </xf>
    <xf numFmtId="0" fontId="4" fillId="8" borderId="3" xfId="0" applyFont="1" applyFill="1" applyBorder="1" applyAlignment="1">
      <alignment horizontal="left" vertical="center" wrapText="1"/>
    </xf>
    <xf numFmtId="0" fontId="3" fillId="8" borderId="9" xfId="0" applyFont="1" applyFill="1" applyBorder="1" applyAlignment="1">
      <alignment vertical="center"/>
    </xf>
    <xf numFmtId="0" fontId="3" fillId="8" borderId="22" xfId="0" applyFont="1" applyFill="1" applyBorder="1" applyAlignment="1">
      <alignment vertical="center"/>
    </xf>
    <xf numFmtId="0" fontId="3" fillId="8" borderId="8" xfId="0" applyFont="1" applyFill="1" applyBorder="1" applyAlignment="1">
      <alignment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right" vertical="center"/>
    </xf>
    <xf numFmtId="3" fontId="3" fillId="0" borderId="23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44" fontId="3" fillId="0" borderId="15" xfId="0" applyNumberFormat="1" applyFont="1" applyBorder="1" applyAlignment="1">
      <alignment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/>
    </xf>
    <xf numFmtId="3" fontId="3" fillId="0" borderId="24" xfId="0" applyNumberFormat="1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44" fontId="3" fillId="0" borderId="4" xfId="0" applyNumberFormat="1" applyFont="1" applyBorder="1" applyAlignment="1">
      <alignment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right" vertical="center"/>
    </xf>
    <xf numFmtId="3" fontId="3" fillId="0" borderId="25" xfId="0" applyNumberFormat="1" applyFont="1" applyBorder="1" applyAlignment="1">
      <alignment vertical="center"/>
    </xf>
    <xf numFmtId="3" fontId="3" fillId="0" borderId="18" xfId="0" applyNumberFormat="1" applyFont="1" applyBorder="1" applyAlignment="1">
      <alignment vertical="center"/>
    </xf>
    <xf numFmtId="44" fontId="3" fillId="0" borderId="18" xfId="0" applyNumberFormat="1" applyFont="1" applyBorder="1" applyAlignment="1">
      <alignment vertical="center"/>
    </xf>
    <xf numFmtId="0" fontId="4" fillId="3" borderId="3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vertical="center"/>
    </xf>
    <xf numFmtId="0" fontId="3" fillId="3" borderId="22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49" fontId="1" fillId="7" borderId="12" xfId="0" applyNumberFormat="1" applyFont="1" applyFill="1" applyBorder="1" applyAlignment="1">
      <alignment horizontal="left" vertical="center" wrapText="1"/>
    </xf>
    <xf numFmtId="0" fontId="1" fillId="7" borderId="21" xfId="0" applyFont="1" applyFill="1" applyBorder="1" applyAlignment="1">
      <alignment horizontal="right" vertical="center" wrapText="1"/>
    </xf>
    <xf numFmtId="0" fontId="1" fillId="7" borderId="26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44" fontId="1" fillId="7" borderId="2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right" vertical="center"/>
    </xf>
    <xf numFmtId="0" fontId="1" fillId="5" borderId="3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3">
    <cellStyle name="Prozent 2" xfId="3" xr:uid="{00000000-0005-0000-0000-000001000000}"/>
    <cellStyle name="Prozent 3" xfId="5" xr:uid="{00000000-0005-0000-0000-000002000000}"/>
    <cellStyle name="Standard" xfId="0" builtinId="0"/>
    <cellStyle name="Standard 2" xfId="6" xr:uid="{00000000-0005-0000-0000-000004000000}"/>
    <cellStyle name="Standard 2 2" xfId="2" xr:uid="{00000000-0005-0000-0000-000005000000}"/>
    <cellStyle name="Standard 2 3" xfId="7" xr:uid="{00000000-0005-0000-0000-000006000000}"/>
    <cellStyle name="Standard 3" xfId="8" xr:uid="{00000000-0005-0000-0000-000007000000}"/>
    <cellStyle name="Standard 4" xfId="4" xr:uid="{00000000-0005-0000-0000-000008000000}"/>
    <cellStyle name="Standard 6" xfId="9" xr:uid="{00000000-0005-0000-0000-000009000000}"/>
    <cellStyle name="Währung" xfId="1" builtinId="4"/>
    <cellStyle name="Währung 2" xfId="10" xr:uid="{00000000-0005-0000-0000-00000B000000}"/>
    <cellStyle name="Währung 2 2" xfId="11" xr:uid="{00000000-0005-0000-0000-00000C000000}"/>
    <cellStyle name="Währung 2 3" xfId="12" xr:uid="{00000000-0005-0000-0000-00000D000000}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zoomScaleNormal="100" workbookViewId="0">
      <pane ySplit="3" topLeftCell="A18" activePane="bottomLeft" state="frozen"/>
      <selection pane="bottomLeft" activeCell="A30" sqref="A30"/>
    </sheetView>
  </sheetViews>
  <sheetFormatPr baseColWidth="10" defaultColWidth="11.453125" defaultRowHeight="13" x14ac:dyDescent="0.3"/>
  <cols>
    <col min="1" max="1" width="85.7265625" style="56" customWidth="1" collapsed="1"/>
    <col min="2" max="2" width="12.453125" style="57" bestFit="1" customWidth="1"/>
    <col min="3" max="4" width="15.26953125" style="4" customWidth="1"/>
    <col min="5" max="6" width="15.26953125" style="16" customWidth="1"/>
    <col min="7" max="8" width="23.7265625" style="16" customWidth="1"/>
    <col min="9" max="16384" width="11.453125" style="16"/>
  </cols>
  <sheetData>
    <row r="1" spans="1:7" ht="30.75" customHeight="1" x14ac:dyDescent="0.3">
      <c r="A1" s="58" t="s">
        <v>41</v>
      </c>
      <c r="B1" s="59"/>
      <c r="C1" s="59"/>
      <c r="D1" s="59"/>
      <c r="E1" s="59"/>
      <c r="F1" s="59"/>
      <c r="G1" s="60"/>
    </row>
    <row r="2" spans="1:7" x14ac:dyDescent="0.3">
      <c r="A2" s="65"/>
      <c r="B2" s="63" t="s">
        <v>6</v>
      </c>
      <c r="C2" s="67" t="s">
        <v>11</v>
      </c>
      <c r="D2" s="68"/>
      <c r="E2" s="69" t="s">
        <v>12</v>
      </c>
      <c r="F2" s="68"/>
      <c r="G2" s="61" t="s">
        <v>5</v>
      </c>
    </row>
    <row r="3" spans="1:7" x14ac:dyDescent="0.3">
      <c r="A3" s="66"/>
      <c r="B3" s="64"/>
      <c r="C3" s="17">
        <v>2026</v>
      </c>
      <c r="D3" s="18">
        <v>2027</v>
      </c>
      <c r="E3" s="17">
        <v>2026</v>
      </c>
      <c r="F3" s="18">
        <v>2027</v>
      </c>
      <c r="G3" s="62"/>
    </row>
    <row r="4" spans="1:7" ht="63" x14ac:dyDescent="0.3">
      <c r="A4" s="19" t="s">
        <v>25</v>
      </c>
      <c r="B4" s="20"/>
      <c r="C4" s="8"/>
      <c r="D4" s="2"/>
      <c r="E4" s="21"/>
      <c r="F4" s="22"/>
      <c r="G4" s="23"/>
    </row>
    <row r="5" spans="1:7" ht="38" x14ac:dyDescent="0.3">
      <c r="A5" s="24" t="s">
        <v>42</v>
      </c>
      <c r="B5" s="25"/>
      <c r="C5" s="9"/>
      <c r="D5" s="3"/>
      <c r="E5" s="26"/>
      <c r="F5" s="27"/>
      <c r="G5" s="27"/>
    </row>
    <row r="6" spans="1:7" ht="12.5" x14ac:dyDescent="0.3">
      <c r="A6" s="28" t="s">
        <v>43</v>
      </c>
      <c r="B6" s="29" t="s">
        <v>7</v>
      </c>
      <c r="C6" s="30">
        <v>200</v>
      </c>
      <c r="D6" s="31">
        <v>300</v>
      </c>
      <c r="E6" s="13">
        <v>0</v>
      </c>
      <c r="F6" s="6">
        <v>0</v>
      </c>
      <c r="G6" s="32">
        <f>(C6*E6)+(D6*F6)</f>
        <v>0</v>
      </c>
    </row>
    <row r="7" spans="1:7" ht="12.5" x14ac:dyDescent="0.3">
      <c r="A7" s="33" t="s">
        <v>15</v>
      </c>
      <c r="B7" s="34" t="s">
        <v>26</v>
      </c>
      <c r="C7" s="35"/>
      <c r="D7" s="36"/>
      <c r="E7" s="14">
        <v>0</v>
      </c>
      <c r="F7" s="5">
        <v>0</v>
      </c>
      <c r="G7" s="37"/>
    </row>
    <row r="8" spans="1:7" ht="12.5" x14ac:dyDescent="0.3">
      <c r="A8" s="38" t="s">
        <v>16</v>
      </c>
      <c r="B8" s="39" t="s">
        <v>27</v>
      </c>
      <c r="C8" s="40"/>
      <c r="D8" s="41"/>
      <c r="E8" s="15">
        <v>0</v>
      </c>
      <c r="F8" s="7">
        <v>0</v>
      </c>
      <c r="G8" s="42"/>
    </row>
    <row r="9" spans="1:7" ht="38" x14ac:dyDescent="0.3">
      <c r="A9" s="24" t="s">
        <v>54</v>
      </c>
      <c r="B9" s="25"/>
      <c r="C9" s="9"/>
      <c r="D9" s="3"/>
      <c r="E9" s="26"/>
      <c r="F9" s="27"/>
      <c r="G9" s="27"/>
    </row>
    <row r="10" spans="1:7" ht="12.5" x14ac:dyDescent="0.3">
      <c r="A10" s="28" t="s">
        <v>44</v>
      </c>
      <c r="B10" s="29" t="s">
        <v>28</v>
      </c>
      <c r="C10" s="30">
        <v>720</v>
      </c>
      <c r="D10" s="31">
        <v>1000</v>
      </c>
      <c r="E10" s="13">
        <v>0</v>
      </c>
      <c r="F10" s="6">
        <v>0</v>
      </c>
      <c r="G10" s="32">
        <f>(C10*E10)+(D10*F10)</f>
        <v>0</v>
      </c>
    </row>
    <row r="11" spans="1:7" ht="12.5" x14ac:dyDescent="0.3">
      <c r="A11" s="33" t="s">
        <v>15</v>
      </c>
      <c r="B11" s="34" t="s">
        <v>29</v>
      </c>
      <c r="C11" s="35"/>
      <c r="D11" s="36"/>
      <c r="E11" s="14">
        <v>0</v>
      </c>
      <c r="F11" s="5">
        <v>0</v>
      </c>
      <c r="G11" s="37"/>
    </row>
    <row r="12" spans="1:7" ht="12.5" x14ac:dyDescent="0.3">
      <c r="A12" s="38" t="s">
        <v>16</v>
      </c>
      <c r="B12" s="39" t="s">
        <v>30</v>
      </c>
      <c r="C12" s="40"/>
      <c r="D12" s="41"/>
      <c r="E12" s="15">
        <v>0</v>
      </c>
      <c r="F12" s="7">
        <v>0</v>
      </c>
      <c r="G12" s="42"/>
    </row>
    <row r="13" spans="1:7" ht="38" x14ac:dyDescent="0.3">
      <c r="A13" s="24" t="s">
        <v>55</v>
      </c>
      <c r="B13" s="25"/>
      <c r="C13" s="9"/>
      <c r="D13" s="3"/>
      <c r="E13" s="26"/>
      <c r="F13" s="27"/>
      <c r="G13" s="27"/>
    </row>
    <row r="14" spans="1:7" ht="12.5" x14ac:dyDescent="0.3">
      <c r="A14" s="28" t="s">
        <v>45</v>
      </c>
      <c r="B14" s="29" t="s">
        <v>31</v>
      </c>
      <c r="C14" s="30">
        <v>295</v>
      </c>
      <c r="D14" s="31">
        <v>300</v>
      </c>
      <c r="E14" s="13">
        <v>0</v>
      </c>
      <c r="F14" s="6">
        <v>0</v>
      </c>
      <c r="G14" s="32">
        <f>(C14*E14)+(D14*F14)</f>
        <v>0</v>
      </c>
    </row>
    <row r="15" spans="1:7" ht="12.5" x14ac:dyDescent="0.3">
      <c r="A15" s="33" t="s">
        <v>15</v>
      </c>
      <c r="B15" s="34" t="s">
        <v>32</v>
      </c>
      <c r="C15" s="35"/>
      <c r="D15" s="36"/>
      <c r="E15" s="14">
        <v>0</v>
      </c>
      <c r="F15" s="5">
        <v>0</v>
      </c>
      <c r="G15" s="37"/>
    </row>
    <row r="16" spans="1:7" ht="12.5" x14ac:dyDescent="0.3">
      <c r="A16" s="38" t="s">
        <v>16</v>
      </c>
      <c r="B16" s="39" t="s">
        <v>38</v>
      </c>
      <c r="C16" s="40"/>
      <c r="D16" s="41"/>
      <c r="E16" s="15">
        <v>0</v>
      </c>
      <c r="F16" s="7">
        <v>0</v>
      </c>
      <c r="G16" s="42"/>
    </row>
    <row r="17" spans="1:7" x14ac:dyDescent="0.3">
      <c r="A17" s="19" t="s">
        <v>63</v>
      </c>
      <c r="B17" s="20"/>
      <c r="C17" s="8"/>
      <c r="D17" s="2"/>
      <c r="E17" s="21"/>
      <c r="F17" s="22"/>
      <c r="G17" s="23"/>
    </row>
    <row r="18" spans="1:7" ht="100.5" x14ac:dyDescent="0.3">
      <c r="A18" s="33" t="s">
        <v>33</v>
      </c>
      <c r="B18" s="34" t="s">
        <v>36</v>
      </c>
      <c r="C18" s="35"/>
      <c r="D18" s="36"/>
      <c r="E18" s="14">
        <v>0</v>
      </c>
      <c r="F18" s="5">
        <v>0</v>
      </c>
      <c r="G18" s="37"/>
    </row>
    <row r="19" spans="1:7" ht="38.5" x14ac:dyDescent="0.3">
      <c r="A19" s="33" t="s">
        <v>40</v>
      </c>
      <c r="B19" s="34" t="s">
        <v>37</v>
      </c>
      <c r="C19" s="35"/>
      <c r="D19" s="36"/>
      <c r="E19" s="14">
        <v>0</v>
      </c>
      <c r="F19" s="5">
        <v>0</v>
      </c>
      <c r="G19" s="37"/>
    </row>
    <row r="20" spans="1:7" ht="50.5" x14ac:dyDescent="0.3">
      <c r="A20" s="38" t="s">
        <v>34</v>
      </c>
      <c r="B20" s="39" t="s">
        <v>39</v>
      </c>
      <c r="C20" s="40"/>
      <c r="D20" s="41"/>
      <c r="E20" s="15">
        <v>0</v>
      </c>
      <c r="F20" s="7">
        <v>0</v>
      </c>
      <c r="G20" s="42"/>
    </row>
    <row r="21" spans="1:7" ht="38" x14ac:dyDescent="0.3">
      <c r="A21" s="19" t="s">
        <v>13</v>
      </c>
      <c r="B21" s="20"/>
      <c r="C21" s="8"/>
      <c r="D21" s="2"/>
      <c r="E21" s="21"/>
      <c r="F21" s="22"/>
      <c r="G21" s="23"/>
    </row>
    <row r="22" spans="1:7" ht="12.5" x14ac:dyDescent="0.3">
      <c r="A22" s="28" t="s">
        <v>4</v>
      </c>
      <c r="B22" s="29" t="s">
        <v>8</v>
      </c>
      <c r="C22" s="30"/>
      <c r="D22" s="31"/>
      <c r="E22" s="13">
        <v>0</v>
      </c>
      <c r="F22" s="6">
        <v>0</v>
      </c>
      <c r="G22" s="32"/>
    </row>
    <row r="23" spans="1:7" ht="12.5" x14ac:dyDescent="0.3">
      <c r="A23" s="33" t="s">
        <v>3</v>
      </c>
      <c r="B23" s="34" t="s">
        <v>9</v>
      </c>
      <c r="C23" s="35"/>
      <c r="D23" s="36"/>
      <c r="E23" s="14">
        <v>0</v>
      </c>
      <c r="F23" s="5">
        <v>0</v>
      </c>
      <c r="G23" s="37"/>
    </row>
    <row r="24" spans="1:7" ht="12.5" x14ac:dyDescent="0.3">
      <c r="A24" s="33" t="s">
        <v>2</v>
      </c>
      <c r="B24" s="34" t="s">
        <v>10</v>
      </c>
      <c r="C24" s="35"/>
      <c r="D24" s="36"/>
      <c r="E24" s="14">
        <v>0</v>
      </c>
      <c r="F24" s="5">
        <v>0</v>
      </c>
      <c r="G24" s="37"/>
    </row>
    <row r="25" spans="1:7" ht="12.5" x14ac:dyDescent="0.3">
      <c r="A25" s="33" t="s">
        <v>1</v>
      </c>
      <c r="B25" s="34" t="s">
        <v>35</v>
      </c>
      <c r="C25" s="35"/>
      <c r="D25" s="36"/>
      <c r="E25" s="14">
        <v>0</v>
      </c>
      <c r="F25" s="5">
        <v>0</v>
      </c>
      <c r="G25" s="37"/>
    </row>
    <row r="26" spans="1:7" ht="38" x14ac:dyDescent="0.3">
      <c r="A26" s="19" t="s">
        <v>59</v>
      </c>
      <c r="B26" s="20"/>
      <c r="C26" s="8"/>
      <c r="D26" s="2"/>
      <c r="E26" s="21"/>
      <c r="F26" s="22"/>
      <c r="G26" s="23"/>
    </row>
    <row r="27" spans="1:7" x14ac:dyDescent="0.3">
      <c r="A27" s="24" t="s">
        <v>60</v>
      </c>
      <c r="B27" s="24"/>
      <c r="C27" s="24"/>
      <c r="D27" s="24"/>
      <c r="E27" s="24"/>
      <c r="F27" s="24"/>
      <c r="G27" s="24"/>
    </row>
    <row r="28" spans="1:7" x14ac:dyDescent="0.3">
      <c r="A28" s="43" t="s">
        <v>61</v>
      </c>
      <c r="B28" s="44"/>
      <c r="C28" s="10"/>
      <c r="D28" s="1"/>
      <c r="E28" s="45"/>
      <c r="F28" s="46"/>
      <c r="G28" s="46"/>
    </row>
    <row r="29" spans="1:7" ht="12.5" x14ac:dyDescent="0.3">
      <c r="A29" s="33" t="s">
        <v>53</v>
      </c>
      <c r="B29" s="47" t="s">
        <v>14</v>
      </c>
      <c r="C29" s="35">
        <v>1215</v>
      </c>
      <c r="D29" s="36">
        <v>1600</v>
      </c>
      <c r="E29" s="14">
        <v>0</v>
      </c>
      <c r="F29" s="5">
        <v>0</v>
      </c>
      <c r="G29" s="32">
        <f>(C29*E29)+(D29*F29)</f>
        <v>0</v>
      </c>
    </row>
    <row r="30" spans="1:7" ht="25.5" x14ac:dyDescent="0.3">
      <c r="A30" s="43" t="s">
        <v>62</v>
      </c>
      <c r="B30" s="48"/>
      <c r="C30" s="49"/>
      <c r="D30" s="50"/>
      <c r="E30" s="49"/>
      <c r="F30" s="50"/>
      <c r="G30" s="48"/>
    </row>
    <row r="31" spans="1:7" ht="12.5" x14ac:dyDescent="0.3">
      <c r="A31" s="33" t="s">
        <v>53</v>
      </c>
      <c r="B31" s="47" t="s">
        <v>17</v>
      </c>
      <c r="C31" s="35">
        <v>1215</v>
      </c>
      <c r="D31" s="36">
        <v>1600</v>
      </c>
      <c r="E31" s="14">
        <v>0</v>
      </c>
      <c r="F31" s="5">
        <v>0</v>
      </c>
      <c r="G31" s="32">
        <f>(C31*E31)+(D31*F31)</f>
        <v>0</v>
      </c>
    </row>
    <row r="32" spans="1:7" ht="25.5" x14ac:dyDescent="0.3">
      <c r="A32" s="43" t="s">
        <v>46</v>
      </c>
      <c r="B32" s="48"/>
      <c r="C32" s="49"/>
      <c r="D32" s="50"/>
      <c r="E32" s="49"/>
      <c r="F32" s="50"/>
      <c r="G32" s="48"/>
    </row>
    <row r="33" spans="1:7" ht="12.5" x14ac:dyDescent="0.3">
      <c r="A33" s="33" t="s">
        <v>53</v>
      </c>
      <c r="B33" s="47" t="s">
        <v>18</v>
      </c>
      <c r="C33" s="35">
        <v>1215</v>
      </c>
      <c r="D33" s="36">
        <v>1600</v>
      </c>
      <c r="E33" s="14">
        <v>0</v>
      </c>
      <c r="F33" s="5">
        <v>0</v>
      </c>
      <c r="G33" s="32">
        <f>(C33*E33)+(D33*F33)</f>
        <v>0</v>
      </c>
    </row>
    <row r="34" spans="1:7" ht="25.5" x14ac:dyDescent="0.3">
      <c r="A34" s="43" t="s">
        <v>47</v>
      </c>
      <c r="B34" s="48"/>
      <c r="C34" s="49"/>
      <c r="D34" s="50"/>
      <c r="E34" s="49"/>
      <c r="F34" s="50"/>
      <c r="G34" s="48"/>
    </row>
    <row r="35" spans="1:7" ht="12.5" x14ac:dyDescent="0.3">
      <c r="A35" s="33" t="s">
        <v>53</v>
      </c>
      <c r="B35" s="47" t="s">
        <v>19</v>
      </c>
      <c r="C35" s="35">
        <v>1215</v>
      </c>
      <c r="D35" s="36">
        <v>1600</v>
      </c>
      <c r="E35" s="14">
        <v>0</v>
      </c>
      <c r="F35" s="5">
        <v>0</v>
      </c>
      <c r="G35" s="32">
        <f>(C35*E35)+(D35*F35)</f>
        <v>0</v>
      </c>
    </row>
    <row r="36" spans="1:7" ht="25.5" x14ac:dyDescent="0.3">
      <c r="A36" s="43" t="s">
        <v>48</v>
      </c>
      <c r="B36" s="48"/>
      <c r="C36" s="49"/>
      <c r="D36" s="50"/>
      <c r="E36" s="49"/>
      <c r="F36" s="50"/>
      <c r="G36" s="48"/>
    </row>
    <row r="37" spans="1:7" ht="12.5" x14ac:dyDescent="0.3">
      <c r="A37" s="33" t="s">
        <v>56</v>
      </c>
      <c r="B37" s="47" t="s">
        <v>20</v>
      </c>
      <c r="C37" s="35">
        <f>1215*0.8</f>
        <v>972</v>
      </c>
      <c r="D37" s="36">
        <f>1600*0.8</f>
        <v>1280</v>
      </c>
      <c r="E37" s="14">
        <v>0</v>
      </c>
      <c r="F37" s="5">
        <v>0</v>
      </c>
      <c r="G37" s="32">
        <f>(C37*E37)+(D37*F37)</f>
        <v>0</v>
      </c>
    </row>
    <row r="38" spans="1:7" ht="25.5" x14ac:dyDescent="0.3">
      <c r="A38" s="43" t="s">
        <v>49</v>
      </c>
      <c r="B38" s="48"/>
      <c r="C38" s="49"/>
      <c r="D38" s="50"/>
      <c r="E38" s="49"/>
      <c r="F38" s="50"/>
      <c r="G38" s="48"/>
    </row>
    <row r="39" spans="1:7" ht="12.5" x14ac:dyDescent="0.3">
      <c r="A39" s="33" t="s">
        <v>57</v>
      </c>
      <c r="B39" s="47" t="s">
        <v>21</v>
      </c>
      <c r="C39" s="35">
        <f>1215*0.2</f>
        <v>243</v>
      </c>
      <c r="D39" s="36">
        <f>1600*0.2</f>
        <v>320</v>
      </c>
      <c r="E39" s="14">
        <v>0</v>
      </c>
      <c r="F39" s="5">
        <v>0</v>
      </c>
      <c r="G39" s="32">
        <f>(C39*E39)+(D39*F39)</f>
        <v>0</v>
      </c>
    </row>
    <row r="40" spans="1:7" ht="50.5" x14ac:dyDescent="0.3">
      <c r="A40" s="43" t="s">
        <v>50</v>
      </c>
      <c r="B40" s="44"/>
      <c r="C40" s="10"/>
      <c r="D40" s="1"/>
      <c r="E40" s="45"/>
      <c r="F40" s="46"/>
      <c r="G40" s="46"/>
    </row>
    <row r="41" spans="1:7" ht="12.5" x14ac:dyDescent="0.3">
      <c r="A41" s="33" t="s">
        <v>53</v>
      </c>
      <c r="B41" s="47" t="s">
        <v>22</v>
      </c>
      <c r="C41" s="35">
        <v>1215</v>
      </c>
      <c r="D41" s="36">
        <v>1600</v>
      </c>
      <c r="E41" s="14">
        <v>0</v>
      </c>
      <c r="F41" s="5">
        <v>0</v>
      </c>
      <c r="G41" s="32">
        <f>(C41*E41)+(D41*F41)</f>
        <v>0</v>
      </c>
    </row>
    <row r="42" spans="1:7" ht="50.5" x14ac:dyDescent="0.3">
      <c r="A42" s="43" t="s">
        <v>51</v>
      </c>
      <c r="B42" s="44"/>
      <c r="C42" s="10"/>
      <c r="D42" s="1"/>
      <c r="E42" s="45"/>
      <c r="F42" s="46"/>
      <c r="G42" s="46"/>
    </row>
    <row r="43" spans="1:7" ht="12.5" x14ac:dyDescent="0.3">
      <c r="A43" s="33" t="s">
        <v>56</v>
      </c>
      <c r="B43" s="47" t="s">
        <v>23</v>
      </c>
      <c r="C43" s="35">
        <f>1215*0.8</f>
        <v>972</v>
      </c>
      <c r="D43" s="36">
        <f>1600*0.8</f>
        <v>1280</v>
      </c>
      <c r="E43" s="14">
        <v>0</v>
      </c>
      <c r="F43" s="5">
        <v>0</v>
      </c>
      <c r="G43" s="32">
        <f>(C43*E43)+(D43*F43)</f>
        <v>0</v>
      </c>
    </row>
    <row r="44" spans="1:7" ht="50.5" x14ac:dyDescent="0.3">
      <c r="A44" s="43" t="s">
        <v>52</v>
      </c>
      <c r="B44" s="48"/>
      <c r="C44" s="49"/>
      <c r="D44" s="50"/>
      <c r="E44" s="49"/>
      <c r="F44" s="50"/>
      <c r="G44" s="48"/>
    </row>
    <row r="45" spans="1:7" ht="12.5" x14ac:dyDescent="0.3">
      <c r="A45" s="33" t="s">
        <v>58</v>
      </c>
      <c r="B45" s="47" t="s">
        <v>24</v>
      </c>
      <c r="C45" s="35">
        <f>1215*0.2</f>
        <v>243</v>
      </c>
      <c r="D45" s="36">
        <f>1600*0.2</f>
        <v>320</v>
      </c>
      <c r="E45" s="14">
        <v>0</v>
      </c>
      <c r="F45" s="5">
        <v>0</v>
      </c>
      <c r="G45" s="32">
        <f>(C45*E45)+(D45*F45)</f>
        <v>0</v>
      </c>
    </row>
    <row r="46" spans="1:7" ht="25.5" customHeight="1" thickBot="1" x14ac:dyDescent="0.35">
      <c r="A46" s="51" t="s">
        <v>0</v>
      </c>
      <c r="B46" s="52"/>
      <c r="C46" s="11"/>
      <c r="D46" s="12"/>
      <c r="E46" s="53"/>
      <c r="F46" s="54"/>
      <c r="G46" s="55">
        <f>SUM(G6:G29)+IF(MIN(G31,G33,G35)&gt;0,MIN(G31,G33:G35))+SUM(G37:G45)</f>
        <v>0</v>
      </c>
    </row>
    <row r="47" spans="1:7" ht="13.5" thickTop="1" x14ac:dyDescent="0.3"/>
  </sheetData>
  <sheetProtection algorithmName="SHA-512" hashValue="eTvONYOroI61YDo1L6tg+OVqAxXUXJuJjWIwCmjykvPHeBAW3ceCMtzq539G9bJgxEvCKaDEhe4I2MVMcz/bbQ==" saltValue="tnwRuGQm0qF0B5bD3AtOzQ==" spinCount="100000" sheet="1" objects="1" scenarios="1"/>
  <mergeCells count="6">
    <mergeCell ref="A1:G1"/>
    <mergeCell ref="G2:G3"/>
    <mergeCell ref="B2:B3"/>
    <mergeCell ref="A2:A3"/>
    <mergeCell ref="C2:D2"/>
    <mergeCell ref="E2:F2"/>
  </mergeCells>
  <phoneticPr fontId="5" type="noConversion"/>
  <pageMargins left="0.70866141732283472" right="0.70866141732283472" top="0.78740157480314965" bottom="0.78740157480314965" header="0.31496062992125984" footer="0.31496062992125984"/>
  <pageSetup paperSize="9" scale="72" fitToHeight="0" orientation="landscape" cellComments="asDisplayed" r:id="rId1"/>
  <headerFooter>
    <oddHeader>&amp;L&amp;"Arial,Standard"&amp;8Zählerwechsel RLM (Strom) 2026 + 2027
Referenznummer: 2026_000000051213
Preisblatt, Mengengerüst</oddHeader>
    <oddFooter>&amp;C&amp;"Arial,Standard"&amp;8enercity Netz GmbH&amp;R&amp;"Arial,Standard"&amp;8Seite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stellnummer xmlns="d5563af4-c4a7-41f0-b81e-29980e15a8d1" xsi:nil="true"/>
    <OrdnernamedesaktuellenOrdners xmlns="f58ae49e-386d-4bf6-9df7-d7c7cd662d49">Entwürfe Ausschreibungsunterlagen</OrdnernamedesaktuellenOrdners>
    <Geerbt xmlns="f58ae49e-386d-4bf6-9df7-d7c7cd662d49">true</Geerbt>
    <Gesellschaft xmlns="f58ae49e-386d-4bf6-9df7-d7c7cd662d49">eNG</Gesellschaft>
    <VorlagenUebernommen xmlns="f58ae49e-386d-4bf6-9df7-d7c7cd662d49">false</VorlagenUebernommen>
    <Revisionsstand xmlns="f58ae49e-386d-4bf6-9df7-d7c7cd662d49" xsi:nil="true"/>
    <BANF_x0020_Nummer xmlns="d5563af4-c4a7-41f0-b81e-29980e15a8d1">10554604</BANF_x0020_Nummer>
    <Nachname xmlns="f58ae49e-386d-4bf6-9df7-d7c7cd662d49" xsi:nil="true"/>
    <Ausschreibungsart xmlns="d5563af4-c4a7-41f0-b81e-29980e15a8d1">UVgO</Ausschreibungsart>
    <Vorname xmlns="f58ae49e-386d-4bf6-9df7-d7c7cd662d49" xsi:nil="true"/>
    <Einkäufer xmlns="d5563af4-c4a7-41f0-b81e-29980e15a8d1">
      <UserInfo>
        <DisplayName>Andreas Hille</DisplayName>
        <AccountId>42</AccountId>
        <AccountType/>
      </UserInfo>
    </Einkäufer>
    <DokuNr xmlns="f58ae49e-386d-4bf6-9df7-d7c7cd662d49" xsi:nil="true"/>
    <_Status xmlns="http://schemas.microsoft.com/sharepoint/v3/fields">offen</_Status>
    <BVA_x0020_Nummer xmlns="d5563af4-c4a7-41f0-b81e-29980e15a8d1">2026_000000051213</BVA_x0020_Nummer>
    <TaxCatchAll xmlns="d5563af4-c4a7-41f0-b81e-29980e15a8d1" xsi:nil="true"/>
    <Telefonnummer xmlns="f58ae49e-386d-4bf6-9df7-d7c7cd662d49" xsi:nil="true"/>
    <lcf76f155ced4ddcb4097134ff3c332f xmlns="f58ae49e-386d-4bf6-9df7-d7c7cd662d49">
      <Terms xmlns="http://schemas.microsoft.com/office/infopath/2007/PartnerControls"/>
    </lcf76f155ced4ddcb4097134ff3c332f>
    <E_x002d_Mail_x002d_Adresse xmlns="f58ae49e-386d-4bf6-9df7-d7c7cd662d49" xsi:nil="true"/>
    <Kurzbezeichung xmlns="f58ae49e-386d-4bf6-9df7-d7c7cd662d49">Zählerwechsel RLM (Strom)</Kurzbezeichung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inkaufsdokument" ma:contentTypeID="0x010100E576347C34D05F40B7A31FB2B50CAFA90026CBB2DFE434E240A602941DF083321E" ma:contentTypeVersion="30" ma:contentTypeDescription="" ma:contentTypeScope="" ma:versionID="1ade6eb7b59ef163882a6f50f9e245b4">
  <xsd:schema xmlns:xsd="http://www.w3.org/2001/XMLSchema" xmlns:xs="http://www.w3.org/2001/XMLSchema" xmlns:p="http://schemas.microsoft.com/office/2006/metadata/properties" xmlns:ns2="d5563af4-c4a7-41f0-b81e-29980e15a8d1" xmlns:ns3="http://schemas.microsoft.com/sharepoint/v3/fields" xmlns:ns4="f58ae49e-386d-4bf6-9df7-d7c7cd662d49" targetNamespace="http://schemas.microsoft.com/office/2006/metadata/properties" ma:root="true" ma:fieldsID="c2986a4143cd32a2530257c7924e844c" ns2:_="" ns3:_="" ns4:_="">
    <xsd:import namespace="d5563af4-c4a7-41f0-b81e-29980e15a8d1"/>
    <xsd:import namespace="http://schemas.microsoft.com/sharepoint/v3/fields"/>
    <xsd:import namespace="f58ae49e-386d-4bf6-9df7-d7c7cd662d49"/>
    <xsd:element name="properties">
      <xsd:complexType>
        <xsd:sequence>
          <xsd:element name="documentManagement">
            <xsd:complexType>
              <xsd:all>
                <xsd:element ref="ns2:Ausschreibungsart" minOccurs="0"/>
                <xsd:element ref="ns2:BANF_x0020_Nummer" minOccurs="0"/>
                <xsd:element ref="ns2:Bestellnummer" minOccurs="0"/>
                <xsd:element ref="ns2:BVA_x0020_Nummer" minOccurs="0"/>
                <xsd:element ref="ns2:Einkäufer" minOccurs="0"/>
                <xsd:element ref="ns3:_Status" minOccurs="0"/>
                <xsd:element ref="ns4:Gesellschaft" minOccurs="0"/>
                <xsd:element ref="ns4:OrdnernamedesaktuellenOrdners" minOccurs="0"/>
                <xsd:element ref="ns4:Geerbt" minOccurs="0"/>
                <xsd:element ref="ns4:Kurzbezeichung" minOccurs="0"/>
                <xsd:element ref="ns4:VorlagenUebernommen" minOccurs="0"/>
                <xsd:element ref="ns4:Vorname" minOccurs="0"/>
                <xsd:element ref="ns4:Nachname" minOccurs="0"/>
                <xsd:element ref="ns4:Telefonnummer" minOccurs="0"/>
                <xsd:element ref="ns4:E_x002d_Mail_x002d_Adresse" minOccurs="0"/>
                <xsd:element ref="ns4:DokuNr" minOccurs="0"/>
                <xsd:element ref="ns4:Revisionsstand" minOccurs="0"/>
                <xsd:element ref="ns4:MediaServiceDateTaken" minOccurs="0"/>
                <xsd:element ref="ns4:lcf76f155ced4ddcb4097134ff3c332f" minOccurs="0"/>
                <xsd:element ref="ns2:TaxCatchAll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63af4-c4a7-41f0-b81e-29980e15a8d1" elementFormDefault="qualified">
    <xsd:import namespace="http://schemas.microsoft.com/office/2006/documentManagement/types"/>
    <xsd:import namespace="http://schemas.microsoft.com/office/infopath/2007/PartnerControls"/>
    <xsd:element name="Ausschreibungsart" ma:index="1" nillable="true" ma:displayName="Ausschreibungsart" ma:format="Dropdown" ma:internalName="Ausschreibungsart">
      <xsd:simpleType>
        <xsd:restriction base="dms:Choice">
          <xsd:enumeration value="UVgO"/>
          <xsd:enumeration value="SektVO"/>
          <xsd:enumeration value="VOB/A"/>
          <xsd:enumeration value="formfreie Vergabe"/>
        </xsd:restriction>
      </xsd:simpleType>
    </xsd:element>
    <xsd:element name="BANF_x0020_Nummer" ma:index="2" nillable="true" ma:displayName="BANF Nummer" ma:internalName="BANF_x0020_Nummer" ma:readOnly="false">
      <xsd:simpleType>
        <xsd:restriction base="dms:Text">
          <xsd:maxLength value="255"/>
        </xsd:restriction>
      </xsd:simpleType>
    </xsd:element>
    <xsd:element name="Bestellnummer" ma:index="3" nillable="true" ma:displayName="Bestellnummer" ma:format="Dropdown" ma:internalName="Bestellnummer" ma:readOnly="false">
      <xsd:simpleType>
        <xsd:restriction base="dms:Text">
          <xsd:maxLength value="255"/>
        </xsd:restriction>
      </xsd:simpleType>
    </xsd:element>
    <xsd:element name="BVA_x0020_Nummer" ma:index="4" nillable="true" ma:displayName="BVA Nummer" ma:default="Bitte hier nichts eintragen" ma:format="Dropdown" ma:internalName="BVA_x0020_Nummer" ma:readOnly="false">
      <xsd:simpleType>
        <xsd:restriction base="dms:Text">
          <xsd:maxLength value="255"/>
        </xsd:restriction>
      </xsd:simpleType>
    </xsd:element>
    <xsd:element name="Einkäufer" ma:index="5" nillable="true" ma:displayName="Einkäufer" ma:format="Dropdown" ma:indexed="true" ma:list="UserInfo" ma:SharePointGroup="0" ma:internalName="Eink_x00e4_uf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8" nillable="true" ma:displayName="Taxonomy Catch All Column" ma:hidden="true" ma:list="{a24382af-1b35-4866-a16f-00f824253d5a}" ma:internalName="TaxCatchAll" ma:showField="CatchAllData" ma:web="d5563af4-c4a7-41f0-b81e-29980e15a8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6" nillable="true" ma:displayName="Status" ma:default="offen" ma:format="Dropdown" ma:indexed="true" ma:internalName="_Status">
      <xsd:simpleType>
        <xsd:union memberTypes="dms:Text">
          <xsd:simpleType>
            <xsd:restriction base="dms:Choice">
              <xsd:enumeration value="offen"/>
              <xsd:enumeration value="abgeschlosse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8ae49e-386d-4bf6-9df7-d7c7cd662d49" elementFormDefault="qualified">
    <xsd:import namespace="http://schemas.microsoft.com/office/2006/documentManagement/types"/>
    <xsd:import namespace="http://schemas.microsoft.com/office/infopath/2007/PartnerControls"/>
    <xsd:element name="Gesellschaft" ma:index="7" nillable="true" ma:displayName="Gesellschaft" ma:format="Dropdown" ma:internalName="Gesellschaft">
      <xsd:simpleType>
        <xsd:restriction base="dms:Choice">
          <xsd:enumeration value="eAG"/>
          <xsd:enumeration value="eNG"/>
          <xsd:enumeration value="GHG"/>
          <xsd:enumeration value="GKH"/>
          <xsd:enumeration value="solution"/>
        </xsd:restriction>
      </xsd:simpleType>
    </xsd:element>
    <xsd:element name="OrdnernamedesaktuellenOrdners" ma:index="15" nillable="true" ma:displayName="Ordnername des aktuellen Ordners" ma:default="Bitte hier nichts eintragen" ma:format="Dropdown" ma:hidden="true" ma:internalName="OrdnernamedesaktuellenOrdners" ma:readOnly="false">
      <xsd:simpleType>
        <xsd:restriction base="dms:Text">
          <xsd:maxLength value="255"/>
        </xsd:restriction>
      </xsd:simpleType>
    </xsd:element>
    <xsd:element name="Geerbt" ma:index="16" nillable="true" ma:displayName="Geerbt" ma:default="0" ma:format="Dropdown" ma:hidden="true" ma:internalName="Geerbt" ma:readOnly="false">
      <xsd:simpleType>
        <xsd:restriction base="dms:Boolean"/>
      </xsd:simpleType>
    </xsd:element>
    <xsd:element name="Kurzbezeichung" ma:index="17" nillable="true" ma:displayName="Kurzbezeichnung" ma:default="Bitte hier nichts eintragen" ma:format="Dropdown" ma:hidden="true" ma:internalName="Kurzbezeichung" ma:readOnly="false">
      <xsd:simpleType>
        <xsd:restriction base="dms:Text">
          <xsd:maxLength value="255"/>
        </xsd:restriction>
      </xsd:simpleType>
    </xsd:element>
    <xsd:element name="VorlagenUebernommen" ma:index="18" nillable="true" ma:displayName="VorlagenUebernommen" ma:default="0" ma:format="Dropdown" ma:hidden="true" ma:internalName="VorlagenUebernommen" ma:readOnly="false">
      <xsd:simpleType>
        <xsd:restriction base="dms:Boolean"/>
      </xsd:simpleType>
    </xsd:element>
    <xsd:element name="Vorname" ma:index="19" nillable="true" ma:displayName="Vorname" ma:format="Dropdown" ma:hidden="true" ma:internalName="Vorname" ma:readOnly="false">
      <xsd:simpleType>
        <xsd:restriction base="dms:Text">
          <xsd:maxLength value="255"/>
        </xsd:restriction>
      </xsd:simpleType>
    </xsd:element>
    <xsd:element name="Nachname" ma:index="20" nillable="true" ma:displayName="Nachname" ma:format="Dropdown" ma:hidden="true" ma:internalName="Nachname" ma:readOnly="false">
      <xsd:simpleType>
        <xsd:restriction base="dms:Text">
          <xsd:maxLength value="255"/>
        </xsd:restriction>
      </xsd:simpleType>
    </xsd:element>
    <xsd:element name="Telefonnummer" ma:index="21" nillable="true" ma:displayName="Telefonnummer" ma:format="Dropdown" ma:hidden="true" ma:internalName="Telefonnummer" ma:readOnly="false">
      <xsd:simpleType>
        <xsd:restriction base="dms:Text">
          <xsd:maxLength value="255"/>
        </xsd:restriction>
      </xsd:simpleType>
    </xsd:element>
    <xsd:element name="E_x002d_Mail_x002d_Adresse" ma:index="22" nillable="true" ma:displayName="E-Mail-Adresse" ma:format="Dropdown" ma:hidden="true" ma:internalName="E_x002d_Mail_x002d_Adresse" ma:readOnly="false">
      <xsd:simpleType>
        <xsd:restriction base="dms:Text">
          <xsd:maxLength value="255"/>
        </xsd:restriction>
      </xsd:simpleType>
    </xsd:element>
    <xsd:element name="DokuNr" ma:index="23" nillable="true" ma:displayName="DokuNr" ma:internalName="DokuNr">
      <xsd:simpleType>
        <xsd:restriction base="dms:Text">
          <xsd:maxLength value="15"/>
        </xsd:restriction>
      </xsd:simpleType>
    </xsd:element>
    <xsd:element name="Revisionsstand" ma:index="24" nillable="true" ma:displayName="Revisionsstand" ma:internalName="Revisionsstand">
      <xsd:simpleType>
        <xsd:restriction base="dms:Text">
          <xsd:maxLength value="10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Bildmarkierungen" ma:readOnly="false" ma:fieldId="{5cf76f15-5ced-4ddc-b409-7134ff3c332f}" ma:taxonomyMulti="true" ma:sspId="d20ada28-9667-464a-aa94-6a12a9beed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D541D0-14FD-4E53-A0B7-F28A45829160}">
  <ds:schemaRefs>
    <ds:schemaRef ds:uri="http://schemas.microsoft.com/office/2006/metadata/properties"/>
    <ds:schemaRef ds:uri="http://schemas.microsoft.com/office/infopath/2007/PartnerControls"/>
    <ds:schemaRef ds:uri="d5563af4-c4a7-41f0-b81e-29980e15a8d1"/>
    <ds:schemaRef ds:uri="f58ae49e-386d-4bf6-9df7-d7c7cd662d49"/>
    <ds:schemaRef ds:uri="http://schemas.microsoft.com/sharepoint/v3/fields"/>
  </ds:schemaRefs>
</ds:datastoreItem>
</file>

<file path=customXml/itemProps2.xml><?xml version="1.0" encoding="utf-8"?>
<ds:datastoreItem xmlns:ds="http://schemas.openxmlformats.org/officeDocument/2006/customXml" ds:itemID="{C762A66F-FF85-417C-8632-32F8C7F38C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29916A-8934-49ED-B5B7-61C90ED98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563af4-c4a7-41f0-b81e-29980e15a8d1"/>
    <ds:schemaRef ds:uri="http://schemas.microsoft.com/sharepoint/v3/fields"/>
    <ds:schemaRef ds:uri="f58ae49e-386d-4bf6-9df7-d7c7cd662d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71f9a6d-f34f-4483-81d2-68a5af631b60}" enabled="1" method="Standard" siteId="{8ccd2b24-2b70-401a-a933-bf4010009e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TW Strom RLM bilanziert</vt:lpstr>
      <vt:lpstr>'TW Strom RLM bilanziert'!Drucktitel</vt:lpstr>
    </vt:vector>
  </TitlesOfParts>
  <Company>Stadtwerke Hannover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Hille, Andreas</dc:creator>
  <cp:lastModifiedBy>Andreas Hille</cp:lastModifiedBy>
  <cp:lastPrinted>2026-06-10T13:45:47Z</cp:lastPrinted>
  <dcterms:created xsi:type="dcterms:W3CDTF">2016-07-11T14:43:40Z</dcterms:created>
  <dcterms:modified xsi:type="dcterms:W3CDTF">2026-06-11T14:25:15Z</dcterms:modified>
  <cp:contentStatus>offen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0x010100E576347C34D05F40B7A31FB2B50CAFA90026CBB2DFE434E240A602941DF083321E</vt:lpwstr>
  </property>
  <property fmtid="{D5CDD505-2E9C-101B-9397-08002B2CF9AE}" pid="3" name="MediaServiceImageTags">
    <vt:lpwstr/>
  </property>
</Properties>
</file>